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17040" windowHeight="91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" i="1" l="1"/>
  <c r="F7" i="1" l="1" a="1"/>
  <c r="F7" i="1" s="1"/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" i="1"/>
  <c r="F3" i="1" l="1"/>
  <c r="F4" i="1"/>
  <c r="F5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4" i="1"/>
  <c r="F2" i="1"/>
  <c r="E9" i="1" a="1"/>
  <c r="E9" i="1" s="1"/>
  <c r="E3" i="1" a="1"/>
  <c r="E3" i="1" s="1"/>
  <c r="E10" i="1" a="1"/>
  <c r="E10" i="1" s="1"/>
  <c r="E6" i="1" a="1"/>
  <c r="E6" i="1" s="1"/>
  <c r="E7" i="1" l="1" a="1"/>
  <c r="E7" i="1" s="1"/>
  <c r="E8" i="1" s="1" a="1"/>
  <c r="E8" i="1" s="1"/>
  <c r="E4" i="1" a="1"/>
  <c r="E4" i="1" s="1"/>
  <c r="E5" i="1" s="1" a="1"/>
  <c r="E5" i="1" s="1"/>
  <c r="E11" i="1" l="1" a="1"/>
  <c r="E11" i="1" s="1"/>
  <c r="E12" i="1" s="1" a="1"/>
  <c r="E12" i="1" s="1"/>
  <c r="E14" i="1" l="1" a="1"/>
  <c r="E14" i="1" s="1"/>
  <c r="E16" i="1" s="1" a="1"/>
  <c r="E16" i="1" s="1"/>
  <c r="E17" i="1" a="1"/>
  <c r="E17" i="1" s="1"/>
  <c r="E13" i="1" a="1"/>
  <c r="E13" i="1" s="1"/>
  <c r="E15" i="1" a="1"/>
  <c r="E15" i="1" s="1"/>
</calcChain>
</file>

<file path=xl/sharedStrings.xml><?xml version="1.0" encoding="utf-8"?>
<sst xmlns="http://schemas.openxmlformats.org/spreadsheetml/2006/main" count="48" uniqueCount="13">
  <si>
    <t>التاريخ</t>
  </si>
  <si>
    <t>اسم المورد</t>
  </si>
  <si>
    <t>المخزن</t>
  </si>
  <si>
    <t>رقم القيد</t>
  </si>
  <si>
    <t>رقم النقلة</t>
  </si>
  <si>
    <t>نوع النقلة</t>
  </si>
  <si>
    <t>شركة حديد عز     (السادات)</t>
  </si>
  <si>
    <t>التجارى</t>
  </si>
  <si>
    <t>شركة البحيرة          مورد</t>
  </si>
  <si>
    <t>السريع</t>
  </si>
  <si>
    <t/>
  </si>
  <si>
    <t>دولى</t>
  </si>
  <si>
    <t>اكتوبر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</si>
</sst>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"/>
    <numFmt numFmtId="165" formatCode="[$-1010000]yyyy/mm/dd;@"/>
  </numFmts>
  <fonts count="2">
    <font>
      <sz val="11"/>
      <color theme="1"/>
      <name val="Calibri"/>
      <family val="2"/>
      <charset val="178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Border="1" applyAlignment="1">
      <alignment horizontal="center" vertical="center" shrinkToFit="1"/>
    </xf>
    <xf numFmtId="0" fontId="0" fillId="0" borderId="0" xfId="0" applyNumberFormat="1" applyAlignment="1">
      <alignment horizontal="center" vertical="center" shrinkToFit="1"/>
    </xf>
    <xf numFmtId="0" fontId="0" fillId="0" borderId="0" xfId="0" applyNumberFormat="1" applyBorder="1" applyAlignment="1">
      <alignment horizontal="center" vertical="center" shrinkToFit="1"/>
    </xf>
    <xf numFmtId="1" fontId="0" fillId="0" borderId="0" xfId="0" applyNumberFormat="1" applyBorder="1" applyAlignment="1">
      <alignment horizontal="center" vertical="center" shrinkToFit="1"/>
    </xf>
    <xf numFmtId="165" fontId="0" fillId="0" borderId="0" xfId="0" applyNumberFormat="1" applyBorder="1" applyAlignment="1">
      <alignment horizontal="center" vertical="center" shrinkToFit="1"/>
    </xf>
    <xf numFmtId="164" fontId="0" fillId="0" borderId="0" xfId="0" applyNumberFormat="1" applyBorder="1" applyAlignment="1">
      <alignment horizontal="center" vertical="center" shrinkToFit="1"/>
    </xf>
    <xf numFmtId="0" fontId="0" fillId="2" borderId="1" xfId="0" applyNumberFormat="1" applyFill="1" applyBorder="1" applyAlignment="1">
      <alignment horizontal="center" vertical="center" shrinkToFit="1"/>
    </xf>
    <xf numFmtId="1" fontId="0" fillId="2" borderId="1" xfId="0" applyNumberFormat="1" applyFill="1" applyBorder="1" applyAlignment="1">
      <alignment horizontal="center" vertical="center" shrinkToFit="1"/>
    </xf>
    <xf numFmtId="16" fontId="0" fillId="2" borderId="1" xfId="0" applyNumberFormat="1" applyFill="1" applyBorder="1" applyAlignment="1">
      <alignment horizontal="center" vertical="center" shrinkToFit="1"/>
    </xf>
    <xf numFmtId="165" fontId="0" fillId="2" borderId="1" xfId="0" applyNumberFormat="1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1" fontId="0" fillId="3" borderId="0" xfId="0" applyNumberFormat="1" applyFill="1" applyBorder="1" applyAlignment="1">
      <alignment horizontal="center" vertical="center" shrinkToFit="1"/>
    </xf>
    <xf numFmtId="164" fontId="0" fillId="4" borderId="0" xfId="0" applyNumberFormat="1" applyFill="1" applyBorder="1" applyAlignment="1">
      <alignment horizontal="center" vertical="center" shrinkToFit="1"/>
    </xf>
    <xf numFmtId="0" fontId="0" fillId="4" borderId="0" xfId="0" applyFill="1" applyBorder="1" applyAlignment="1">
      <alignment horizontal="center" vertical="center" shrinkToFit="1"/>
    </xf>
    <xf numFmtId="0" fontId="0" fillId="4" borderId="0" xfId="0" applyNumberFormat="1" applyFill="1" applyBorder="1" applyAlignment="1">
      <alignment horizontal="center" vertical="center" shrinkToFit="1"/>
    </xf>
    <xf numFmtId="1" fontId="0" fillId="4" borderId="0" xfId="0" applyNumberFormat="1" applyFill="1" applyBorder="1" applyAlignment="1">
      <alignment horizontal="center" vertical="center" shrinkToFit="1"/>
    </xf>
    <xf numFmtId="0" fontId="0" fillId="4" borderId="0" xfId="0" applyNumberFormat="1" applyFill="1" applyAlignment="1">
      <alignment horizontal="center" vertical="center" shrinkToFit="1"/>
    </xf>
    <xf numFmtId="0" fontId="0" fillId="4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476250</xdr:colOff>
      <xdr:row>4</xdr:row>
      <xdr:rowOff>85726</xdr:rowOff>
    </xdr:from>
    <xdr:to>
      <xdr:col>14</xdr:col>
      <xdr:colOff>457200</xdr:colOff>
      <xdr:row>22</xdr:row>
      <xdr:rowOff>47625</xdr:rowOff>
    </xdr:to>
    <xdr:grpSp>
      <xdr:nvGrpSpPr>
        <xdr:cNvPr id="13" name="Group 12"/>
        <xdr:cNvGrpSpPr/>
      </xdr:nvGrpSpPr>
      <xdr:grpSpPr>
        <a:xfrm>
          <a:off x="9978694800" y="1019176"/>
          <a:ext cx="6076950" cy="3390899"/>
          <a:chOff x="11227136550" y="447676"/>
          <a:chExt cx="6838950" cy="3219449"/>
        </a:xfrm>
      </xdr:grpSpPr>
      <xdr:sp macro="" textlink="">
        <xdr:nvSpPr>
          <xdr:cNvPr id="2" name="Rounded Rectangle 1"/>
          <xdr:cNvSpPr/>
        </xdr:nvSpPr>
        <xdr:spPr>
          <a:xfrm>
            <a:off x="11227136550" y="1914525"/>
            <a:ext cx="3248025" cy="1752600"/>
          </a:xfrm>
          <a:prstGeom prst="round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t"/>
          <a:lstStyle/>
          <a:p>
            <a:pPr algn="r" rtl="1"/>
            <a:r>
              <a:rPr lang="ar-EG" sz="1100"/>
              <a:t>اريد</a:t>
            </a:r>
            <a:r>
              <a:rPr lang="ar-EG" sz="1100" baseline="0"/>
              <a:t> رقم القيد ان يكون عبارة عن الرقم الموجود بجوار المخزن فى هذه الخانة  + اعلى رقم قيد فى العمود </a:t>
            </a:r>
            <a:r>
              <a:rPr lang="en-US" sz="1100" baseline="0"/>
              <a:t>d </a:t>
            </a:r>
            <a:r>
              <a:rPr lang="ar-EG" sz="1100" baseline="0"/>
              <a:t> فى ما يخص المخزن نفسه المجاور للخلية والموجود بالعمود </a:t>
            </a:r>
            <a:r>
              <a:rPr lang="en-US" sz="1100" baseline="0"/>
              <a:t>c </a:t>
            </a:r>
            <a:r>
              <a:rPr lang="ar-EG" sz="1100" baseline="0"/>
              <a:t> ويتكرر نفس رقم القيد طالما لم يتغير المورد ولا المخزن ولا التاريخ وعند تغير التاريخ يتم اضافة 1 على كل تسلسل والذى يختلف من مخزن لآخر  وانا ادخلت ارقام القيود كما اريدها ليظهر لحضراتكم ما اريد ارجو التكرم بالحل بالكود او بالمعادلات وبارك الله فيكم ولكم</a:t>
            </a:r>
            <a:endParaRPr lang="ar-EG" sz="1100"/>
          </a:p>
        </xdr:txBody>
      </xdr:sp>
      <xdr:cxnSp macro="">
        <xdr:nvCxnSpPr>
          <xdr:cNvPr id="4" name="Straight Arrow Connector 3"/>
          <xdr:cNvCxnSpPr/>
        </xdr:nvCxnSpPr>
        <xdr:spPr>
          <a:xfrm flipV="1">
            <a:off x="11229517800" y="447676"/>
            <a:ext cx="1676400" cy="1847849"/>
          </a:xfrm>
          <a:prstGeom prst="straightConnector1">
            <a:avLst/>
          </a:prstGeom>
          <a:ln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7" name="Straight Arrow Connector 6"/>
          <xdr:cNvCxnSpPr/>
        </xdr:nvCxnSpPr>
        <xdr:spPr>
          <a:xfrm flipV="1">
            <a:off x="11228270025" y="447677"/>
            <a:ext cx="5705475" cy="1876423"/>
          </a:xfrm>
          <a:prstGeom prst="straightConnector1">
            <a:avLst/>
          </a:prstGeom>
          <a:ln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4"/>
  <sheetViews>
    <sheetView rightToLeft="1" tabSelected="1" workbookViewId="0">
      <selection activeCell="C26" sqref="C26"/>
    </sheetView>
  </sheetViews>
  <sheetFormatPr defaultRowHeight="15"/>
  <cols>
    <col min="1" max="1" width="31.85546875" bestFit="1" customWidth="1"/>
    <col min="3" max="3" width="18.42578125" bestFit="1" customWidth="1"/>
  </cols>
  <sheetData>
    <row r="1" spans="1:9" ht="28.5" customHeight="1">
      <c r="B1" s="8" t="s">
        <v>0</v>
      </c>
      <c r="C1" s="9" t="s">
        <v>1</v>
      </c>
      <c r="D1" s="7" t="s">
        <v>2</v>
      </c>
      <c r="E1" s="10" t="s">
        <v>3</v>
      </c>
      <c r="F1" s="7" t="s">
        <v>4</v>
      </c>
      <c r="G1" s="11" t="s">
        <v>5</v>
      </c>
    </row>
    <row r="2" spans="1:9">
      <c r="A2" t="str">
        <f>B2&amp;C2&amp;D2</f>
        <v>41361شركة حديد عز     (السادات)التجارى</v>
      </c>
      <c r="B2" s="6">
        <v>41361</v>
      </c>
      <c r="C2" s="1" t="s">
        <v>6</v>
      </c>
      <c r="D2" s="3" t="s">
        <v>7</v>
      </c>
      <c r="E2" s="12">
        <f>VLOOKUP(D2,H:I,2,FALSE)+1</f>
        <v>201</v>
      </c>
      <c r="F2" s="2">
        <f>IFERROR(IF(OR(C2="",B2="",D2=""),"",SUMPRODUCT(($D$2:$D2=$D2)*($C$2:$C2=$C2)*($B$2:$B2=$B2))),0)</f>
        <v>1</v>
      </c>
      <c r="G2" s="4"/>
      <c r="H2" t="s">
        <v>7</v>
      </c>
      <c r="I2">
        <v>200</v>
      </c>
    </row>
    <row r="3" spans="1:9">
      <c r="A3" t="str">
        <f t="shared" ref="A3:A24" si="0">B3&amp;C3&amp;D3</f>
        <v>41361شركة حديد عز     (السادات)التجارى</v>
      </c>
      <c r="B3" s="6">
        <v>41361</v>
      </c>
      <c r="C3" s="1" t="s">
        <v>6</v>
      </c>
      <c r="D3" s="3" t="s">
        <v>7</v>
      </c>
      <c r="E3" s="12">
        <f t="array" ref="E3">IFERROR(VLOOKUP(A3,$A$2:E2,5,FALSE),IF(MAX(($D$2:D2=D3)*$E$2:E2)+1&gt;1,MAX(($D$2:D2=D3)*$E$2:E2)+1,MAX(($D$2:D2=D3)*$E$2:E2)+1+VLOOKUP(D3,H:I,2,FALSE)))</f>
        <v>201</v>
      </c>
      <c r="F3" s="2">
        <f>IFERROR(IF(OR(C3="",B3="",D3=""),"",SUMPRODUCT(($D$2:$D3=$D3)*($C$2:$C3=$C3)*($B$2:$B3=$B3))),0)</f>
        <v>2</v>
      </c>
      <c r="G3" s="4"/>
      <c r="H3" t="s">
        <v>9</v>
      </c>
      <c r="I3">
        <v>300</v>
      </c>
    </row>
    <row r="4" spans="1:9">
      <c r="A4" t="str">
        <f t="shared" si="0"/>
        <v>41361شركة البحيرة          موردالتجارى</v>
      </c>
      <c r="B4" s="6">
        <v>41361</v>
      </c>
      <c r="C4" s="1" t="s">
        <v>8</v>
      </c>
      <c r="D4" s="3" t="s">
        <v>7</v>
      </c>
      <c r="E4" s="12">
        <f t="array" ref="E4">IFERROR(VLOOKUP(A4,$A$2:E3,5,FALSE),IF(MAX(($D$2:D3=D4)*$E$2:E3)+1&gt;1,MAX(($D$2:D3=D4)*$E$2:E3)+1,MAX(($D$2:D3=D4)*$E$2:E3)+1+VLOOKUP(D4,H:I,2,FALSE)))</f>
        <v>202</v>
      </c>
      <c r="F4" s="2">
        <f>IFERROR(IF(OR(C4="",B4="",D4=""),"",SUMPRODUCT(($D$2:$D4=$D4)*($C$2:$C4=$C4)*($B$2:$B4=$B4))),0)</f>
        <v>1</v>
      </c>
      <c r="G4" s="4"/>
      <c r="H4" t="s">
        <v>11</v>
      </c>
      <c r="I4">
        <v>400</v>
      </c>
    </row>
    <row r="5" spans="1:9">
      <c r="A5" t="str">
        <f t="shared" si="0"/>
        <v>41361شركة البحيرة          موردالتجارى</v>
      </c>
      <c r="B5" s="6">
        <v>41361</v>
      </c>
      <c r="C5" s="1" t="s">
        <v>8</v>
      </c>
      <c r="D5" s="3" t="s">
        <v>7</v>
      </c>
      <c r="E5" s="12">
        <f t="array" ref="E5">IFERROR(VLOOKUP(A5,$A$2:E4,5,FALSE),IF(MAX(($D$2:D4=D5)*$E$2:E4)+1&gt;1,MAX(($D$2:D4=D5)*$E$2:E4)+1,MAX(($D$2:D4=D5)*$E$2:E4)+1+VLOOKUP(D5,H:I,2,FALSE)))</f>
        <v>202</v>
      </c>
      <c r="F5" s="2">
        <f>IFERROR(IF(OR(C5="",B5="",D5=""),"",SUMPRODUCT(($D$2:$D5=$D5)*($C$2:$C5=$C5)*($B$2:$B5=$B5))),0)</f>
        <v>2</v>
      </c>
      <c r="G5" s="4"/>
      <c r="H5" t="s">
        <v>12</v>
      </c>
      <c r="I5">
        <v>500</v>
      </c>
    </row>
    <row r="6" spans="1:9">
      <c r="A6" t="str">
        <f t="shared" si="0"/>
        <v>41361شركة حديد عز     (السادات)التجارى</v>
      </c>
      <c r="B6" s="6">
        <v>41361</v>
      </c>
      <c r="C6" s="1" t="s">
        <v>6</v>
      </c>
      <c r="D6" s="3" t="s">
        <v>7</v>
      </c>
      <c r="E6" s="12">
        <f t="array" ref="E6">IFERROR(VLOOKUP(A6,$A$2:E5,5,FALSE),IF(MAX(($D$2:D5=D6)*$E$2:E5)+1&gt;1,MAX(($D$2:D5=D6)*$E$2:E5)+1,MAX(($D$2:D5=D6)*$E$2:E5)+1+VLOOKUP(D6,H:I,2,FALSE)))</f>
        <v>201</v>
      </c>
      <c r="F6" s="2">
        <f>IFERROR(IF(OR(C6="",B6="",D6=""),"",SUMPRODUCT(($D$2:$D6=$D6)*($C$2:$C6=$C6)*($B$2:$B6=$B6))),0)</f>
        <v>3</v>
      </c>
      <c r="G6" s="4"/>
    </row>
    <row r="7" spans="1:9">
      <c r="A7" t="str">
        <f t="shared" si="0"/>
        <v>41361شركة حديد عز     (السادات)السريع</v>
      </c>
      <c r="B7" s="6">
        <v>41361</v>
      </c>
      <c r="C7" s="1" t="s">
        <v>6</v>
      </c>
      <c r="D7" s="3" t="s">
        <v>9</v>
      </c>
      <c r="E7" s="12">
        <f t="array" ref="E7">IFERROR(VLOOKUP(A7,$A$2:E6,5,FALSE),IF(MAX(($D$2:D6=D7)*$E$2:E6)+1&gt;1,MAX(($D$2:D6=D7)*$E$2:E6)+1,MAX(($D$2:D6=D7)*$E$2:E6)+1+VLOOKUP(D7,H:I,2,FALSE)))</f>
        <v>301</v>
      </c>
      <c r="F7" s="2">
        <f t="array" ref="F7">IFERROR(IF(OR(C7="",B7="",D7=""),"",SUMPRODUCT(($D$2:$D7=$D7)*($C$2:$C7=$C7)*($B$2:$B7=$B7))),0)</f>
        <v>1</v>
      </c>
      <c r="G7" s="4"/>
    </row>
    <row r="8" spans="1:9">
      <c r="A8" t="str">
        <f t="shared" si="0"/>
        <v>41361شركة حديد عز     (السادات)السريع</v>
      </c>
      <c r="B8" s="6">
        <v>41361</v>
      </c>
      <c r="C8" s="1" t="s">
        <v>6</v>
      </c>
      <c r="D8" s="3" t="s">
        <v>9</v>
      </c>
      <c r="E8" s="12">
        <f t="array" ref="E8">IFERROR(VLOOKUP(A8,$A$2:E7,5,FALSE),IF(MAX(($D$2:D7=D8)*$E$2:E7)+1&gt;1,MAX(($D$2:D7=D8)*$E$2:E7)+1,MAX(($D$2:D7=D8)*$E$2:E7)+1+VLOOKUP(D8,H:I,2,FALSE)))</f>
        <v>301</v>
      </c>
      <c r="F8" s="2">
        <f>IFERROR(IF(OR(C8="",B8="",D8=""),"",SUMPRODUCT(($D$2:$D8=$D8)*($C$2:$C8=$C8)*($B$2:$B8=$B8))),0)</f>
        <v>2</v>
      </c>
      <c r="G8" s="4"/>
    </row>
    <row r="9" spans="1:9">
      <c r="A9" t="str">
        <f t="shared" si="0"/>
        <v>41361شركة حديد عز     (السادات)التجارى</v>
      </c>
      <c r="B9" s="6">
        <v>41361</v>
      </c>
      <c r="C9" s="1" t="s">
        <v>6</v>
      </c>
      <c r="D9" s="3" t="s">
        <v>7</v>
      </c>
      <c r="E9" s="12">
        <f t="array" ref="E9">IFERROR(VLOOKUP(A9,$A$2:E8,5,FALSE),IF(MAX(($D$2:D8=D9)*$E$2:E8)+1&gt;1,MAX(($D$2:D8=D9)*$E$2:E8)+1,MAX(($D$2:D8=D9)*$E$2:E8)+1+VLOOKUP(D9,H:I,2,FALSE)))</f>
        <v>201</v>
      </c>
      <c r="F9" s="2">
        <f>IFERROR(IF(OR(C9="",B9="",D9=""),"",SUMPRODUCT(($D$2:$D9=$D9)*($C$2:$C9=$C9)*($B$2:$B9=$B9))),0)</f>
        <v>4</v>
      </c>
      <c r="G9" s="4"/>
    </row>
    <row r="10" spans="1:9">
      <c r="A10" t="str">
        <f t="shared" si="0"/>
        <v>41361شركة حديد عز     (السادات)التجارى</v>
      </c>
      <c r="B10" s="6">
        <v>41361</v>
      </c>
      <c r="C10" s="1" t="s">
        <v>6</v>
      </c>
      <c r="D10" s="3" t="s">
        <v>7</v>
      </c>
      <c r="E10" s="12">
        <f t="array" ref="E10">IFERROR(VLOOKUP(A10,$A$2:E9,5,FALSE),IF(MAX(($D$2:D9=D10)*$E$2:E9)+1&gt;1,MAX(($D$2:D9=D10)*$E$2:E9)+1,MAX(($D$2:D9=D10)*$E$2:E9)+1+VLOOKUP(D10,H:I,2,FALSE)))</f>
        <v>201</v>
      </c>
      <c r="F10" s="2">
        <f>IFERROR(IF(OR(C10="",B10="",D10=""),"",SUMPRODUCT(($D$2:$D10=$D10)*($C$2:$C10=$C10)*($B$2:$B10=$B10))),0)</f>
        <v>5</v>
      </c>
      <c r="G10" s="4"/>
    </row>
    <row r="11" spans="1:9">
      <c r="A11" t="str">
        <f t="shared" si="0"/>
        <v>41362شركة حديد عز     (السادات)التجارى</v>
      </c>
      <c r="B11" s="13">
        <v>41362</v>
      </c>
      <c r="C11" s="14" t="s">
        <v>6</v>
      </c>
      <c r="D11" s="15" t="s">
        <v>7</v>
      </c>
      <c r="E11" s="12">
        <f t="array" ref="E11">IFERROR(VLOOKUP(A11,$A$2:E10,5,FALSE),IF(MAX(($D$2:D10=D11)*$E$2:E10)+1&gt;1,MAX(($D$2:D10=D11)*$E$2:E10)+1,MAX(($D$2:D10=D11)*$E$2:E10)+1+VLOOKUP(D11,H:I,2,FALSE)))</f>
        <v>203</v>
      </c>
      <c r="F11" s="17">
        <f>IFERROR(IF(OR(C11="",B11="",D11=""),"",SUMPRODUCT(($D$2:$D11=$D11)*($C$2:$C11=$C11)*($B$2:$B11=$B11))),0)</f>
        <v>1</v>
      </c>
      <c r="G11" s="16"/>
      <c r="H11" s="18"/>
    </row>
    <row r="12" spans="1:9">
      <c r="A12" t="str">
        <f t="shared" si="0"/>
        <v>41362شركة حديد عز     (السادات)التجارى</v>
      </c>
      <c r="B12" s="6">
        <v>41362</v>
      </c>
      <c r="C12" s="1" t="s">
        <v>6</v>
      </c>
      <c r="D12" s="3" t="s">
        <v>7</v>
      </c>
      <c r="E12" s="12">
        <f t="array" ref="E12">IFERROR(VLOOKUP(A12,$A$2:E11,5,FALSE),IF(MAX(($D$2:D11=D12)*$E$2:E11)+1&gt;1,MAX(($D$2:D11=D12)*$E$2:E11)+1,MAX(($D$2:D11=D12)*$E$2:E11)+1+VLOOKUP(D12,H:I,2,FALSE)))</f>
        <v>203</v>
      </c>
      <c r="F12" s="2">
        <f>IFERROR(IF(OR(C12="",B12="",D12=""),"",SUMPRODUCT(($D$2:$D12=$D12)*($C$2:$C12=$C12)*($B$2:$B12=$B12))),0)</f>
        <v>2</v>
      </c>
      <c r="G12" s="4"/>
    </row>
    <row r="13" spans="1:9">
      <c r="A13" t="str">
        <f t="shared" si="0"/>
        <v>41362شركة حديد عز     (السادات)التجارى</v>
      </c>
      <c r="B13" s="6">
        <v>41362</v>
      </c>
      <c r="C13" s="1" t="s">
        <v>6</v>
      </c>
      <c r="D13" s="3" t="s">
        <v>7</v>
      </c>
      <c r="E13" s="12">
        <f t="array" ref="E13">IFERROR(VLOOKUP(A13,$A$2:E12,5,FALSE),IF(MAX(($D$2:D12=D13)*$E$2:E12)+1&gt;1,MAX(($D$2:D12=D13)*$E$2:E12)+1,MAX(($D$2:D12=D13)*$E$2:E12)+1+VLOOKUP(D13,H:I,2,FALSE)))</f>
        <v>203</v>
      </c>
      <c r="F13" s="2">
        <f>IFERROR(IF(OR(C13="",B13="",D13=""),"",SUMPRODUCT(($D$2:$D13=$D13)*($C$2:$C13=$C13)*($B$2:$B13=$B13))),0)</f>
        <v>3</v>
      </c>
      <c r="G13" s="4"/>
    </row>
    <row r="14" spans="1:9">
      <c r="A14" t="str">
        <f t="shared" si="0"/>
        <v>41362شركة حديد عز     (السادات)السريع</v>
      </c>
      <c r="B14" s="6">
        <v>41362</v>
      </c>
      <c r="C14" s="1" t="s">
        <v>6</v>
      </c>
      <c r="D14" s="3" t="s">
        <v>9</v>
      </c>
      <c r="E14" s="12">
        <f t="array" ref="E14">IFERROR(VLOOKUP(A14,$A$2:E13,5,FALSE),IF(MAX(($D$2:D13=D14)*$E$2:E13)+1&gt;1,MAX(($D$2:D13=D14)*$E$2:E13)+1,MAX(($D$2:D13=D14)*$E$2:E13)+1+VLOOKUP(D14,H:I,2,FALSE)))</f>
        <v>302</v>
      </c>
      <c r="F14" s="2">
        <f>IFERROR(IF(OR(C14="",B14="",D14=""),"",SUMPRODUCT(($D$2:$D14=$D14)*($C$2:$C14=$C14)*($B$2:$B14=$B14))),0)</f>
        <v>1</v>
      </c>
      <c r="G14" s="4"/>
    </row>
    <row r="15" spans="1:9">
      <c r="A15" t="str">
        <f t="shared" si="0"/>
        <v>41362شركة حديد عز     (السادات)السريع</v>
      </c>
      <c r="B15" s="6">
        <v>41362</v>
      </c>
      <c r="C15" s="1" t="s">
        <v>6</v>
      </c>
      <c r="D15" s="3" t="s">
        <v>9</v>
      </c>
      <c r="E15" s="12">
        <f t="array" ref="E15">IFERROR(VLOOKUP(A15,$A$2:E14,5,FALSE),IF(MAX(($D$2:D14=D15)*$E$2:E14)+1&gt;1,MAX(($D$2:D14=D15)*$E$2:E14)+1,MAX(($D$2:D14=D15)*$E$2:E14)+1+VLOOKUP(D15,H:I,2,FALSE)))</f>
        <v>302</v>
      </c>
      <c r="F15" s="2">
        <f>IFERROR(IF(OR(C15="",B15="",D15=""),"",SUMPRODUCT(($D$2:$D15=$D15)*($C$2:$C15=$C15)*($B$2:$B15=$B15))),0)</f>
        <v>2</v>
      </c>
      <c r="G15" s="4"/>
    </row>
    <row r="16" spans="1:9">
      <c r="A16" t="str">
        <f t="shared" si="0"/>
        <v>41362شركة حديد عز     (السادات)السريع</v>
      </c>
      <c r="B16" s="6">
        <v>41362</v>
      </c>
      <c r="C16" s="1" t="s">
        <v>6</v>
      </c>
      <c r="D16" s="3" t="s">
        <v>9</v>
      </c>
      <c r="E16" s="12">
        <f t="array" ref="E16">IFERROR(VLOOKUP(A16,$A$2:E15,5,FALSE),IF(MAX(($D$2:D15=D16)*$E$2:E15)+1&gt;1,MAX(($D$2:D15=D16)*$E$2:E15)+1,MAX(($D$2:D15=D16)*$E$2:E15)+1+VLOOKUP(D16,H:I,2,FALSE)))</f>
        <v>302</v>
      </c>
      <c r="F16" s="2">
        <f>IFERROR(IF(OR(C16="",B16="",D16=""),"",SUMPRODUCT(($D$2:$D16=$D16)*($C$2:$C16=$C16)*($B$2:$B16=$B16))),0)</f>
        <v>3</v>
      </c>
      <c r="G16" s="4"/>
    </row>
    <row r="17" spans="1:7">
      <c r="A17" t="str">
        <f t="shared" si="0"/>
        <v>41362شركة حديد عز     (السادات)التجارى</v>
      </c>
      <c r="B17" s="6">
        <v>41362</v>
      </c>
      <c r="C17" s="1" t="s">
        <v>6</v>
      </c>
      <c r="D17" s="3" t="s">
        <v>7</v>
      </c>
      <c r="E17" s="12">
        <f t="array" ref="E17">IFERROR(VLOOKUP(A17,$A$2:E16,5,FALSE),IF(MAX(($D$2:D16=D17)*$E$2:E16)+1&gt;1,MAX(($D$2:D16=D17)*$E$2:E16)+1,MAX(($D$2:D16=D17)*$E$2:E16)+1+VLOOKUP(D17,H:I,2,FALSE)))</f>
        <v>203</v>
      </c>
      <c r="F17" s="2">
        <f>IFERROR(IF(OR(C17="",B17="",D17=""),"",SUMPRODUCT(($D$2:$D17=$D17)*($C$2:$C17=$C17)*($B$2:$B17=$B17))),0)</f>
        <v>4</v>
      </c>
      <c r="G17" s="4"/>
    </row>
    <row r="18" spans="1:7">
      <c r="A18" t="str">
        <f t="shared" si="0"/>
        <v/>
      </c>
      <c r="B18" s="5"/>
      <c r="C18" s="1"/>
      <c r="D18" s="3"/>
      <c r="E18" s="12"/>
      <c r="F18" s="2" t="str">
        <f>IFERROR(IF(OR(C18="",B18="",D18=""),"",SUMPRODUCT(($D$2:$D18=$D18)*($C$2:$C18=$C18)*($B$2:$B18=$B18))),0)</f>
        <v/>
      </c>
      <c r="G18" s="4"/>
    </row>
    <row r="19" spans="1:7">
      <c r="A19" t="str">
        <f t="shared" si="0"/>
        <v/>
      </c>
      <c r="B19" s="5"/>
      <c r="C19" s="1"/>
      <c r="D19" s="3"/>
      <c r="E19" s="4"/>
      <c r="F19" s="2" t="str">
        <f>IFERROR(IF(OR(C19="",B19="",D19=""),"",SUMPRODUCT(($D$2:$D19=$D19)*($C$2:$C19=$C19)*($B$2:$B19=$B19))),0)</f>
        <v/>
      </c>
      <c r="G19" s="4" t="s">
        <v>10</v>
      </c>
    </row>
    <row r="20" spans="1:7">
      <c r="A20" t="str">
        <f t="shared" si="0"/>
        <v/>
      </c>
      <c r="B20" s="5"/>
      <c r="C20" s="1"/>
      <c r="D20" s="3"/>
      <c r="E20" s="4"/>
      <c r="F20" s="2" t="str">
        <f>IFERROR(IF(OR(C20="",B20="",D20=""),"",SUMPRODUCT(($D$2:$D20=$D20)*($C$2:$C20=$C20)*($B$2:$B20=$B20))),0)</f>
        <v/>
      </c>
      <c r="G20" s="4" t="s">
        <v>10</v>
      </c>
    </row>
    <row r="21" spans="1:7">
      <c r="A21" t="str">
        <f t="shared" si="0"/>
        <v/>
      </c>
      <c r="B21" s="5"/>
      <c r="C21" s="1"/>
      <c r="D21" s="3"/>
      <c r="E21" s="4"/>
      <c r="F21" s="2" t="str">
        <f>IFERROR(IF(OR(C21="",B21="",D21=""),"",SUMPRODUCT(($D$2:$D21=$D21)*($C$2:$C21=$C21)*($B$2:$B21=$B21))),0)</f>
        <v/>
      </c>
      <c r="G21" s="4" t="s">
        <v>10</v>
      </c>
    </row>
    <row r="22" spans="1:7">
      <c r="A22" t="str">
        <f t="shared" si="0"/>
        <v/>
      </c>
      <c r="B22" s="5"/>
      <c r="C22" s="1"/>
      <c r="D22" s="3"/>
      <c r="E22" s="4"/>
      <c r="F22" s="2" t="str">
        <f>IFERROR(IF(OR(C22="",B22="",D22=""),"",SUMPRODUCT(($D$2:$D22=$D22)*($C$2:$C22=$C22)*($B$2:$B22=$B22))),0)</f>
        <v/>
      </c>
      <c r="G22" s="4" t="s">
        <v>10</v>
      </c>
    </row>
    <row r="23" spans="1:7">
      <c r="A23" t="str">
        <f t="shared" si="0"/>
        <v/>
      </c>
      <c r="B23" s="5"/>
      <c r="C23" s="1"/>
      <c r="D23" s="3"/>
      <c r="E23" s="4"/>
      <c r="F23" s="2"/>
      <c r="G23" s="4" t="s">
        <v>10</v>
      </c>
    </row>
    <row r="24" spans="1:7">
      <c r="A24" t="str">
        <f t="shared" si="0"/>
        <v/>
      </c>
      <c r="B24" s="5"/>
      <c r="C24" s="1"/>
      <c r="D24" s="3"/>
      <c r="E24" s="4"/>
      <c r="F24" s="2" t="str">
        <f>IFERROR(IF(OR(C24="",B24="",D24=""),"",SUMPRODUCT(($D$2:$D24=$D24)*($C$2:$C24=$C24)*($B$2:$B24=$B24))),0)</f>
        <v/>
      </c>
      <c r="G24" s="4" t="s">
        <v>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By DR.Ahmed Saker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Mustafa0</dc:creator>
  <cp:lastModifiedBy>Ahmed</cp:lastModifiedBy>
  <dcterms:created xsi:type="dcterms:W3CDTF">2013-04-09T11:30:03Z</dcterms:created>
  <dcterms:modified xsi:type="dcterms:W3CDTF">2013-04-09T18:19:22Z</dcterms:modified>
</cp:coreProperties>
</file>